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31 DIC" sheetId="1" r:id="rId1"/>
  </sheets>
  <calcPr calcId="124519"/>
</workbook>
</file>

<file path=xl/calcChain.xml><?xml version="1.0" encoding="utf-8"?>
<calcChain xmlns="http://schemas.openxmlformats.org/spreadsheetml/2006/main">
  <c r="I50" i="1"/>
  <c r="J50" s="1"/>
  <c r="E50"/>
  <c r="F50" s="1"/>
  <c r="I49"/>
  <c r="J49" s="1"/>
  <c r="E49"/>
  <c r="I48"/>
  <c r="J48" s="1"/>
  <c r="E48"/>
  <c r="F48" s="1"/>
  <c r="I47"/>
  <c r="J47" s="1"/>
  <c r="E47"/>
  <c r="F47" s="1"/>
  <c r="I46"/>
  <c r="J46" s="1"/>
  <c r="E46"/>
  <c r="I45"/>
  <c r="J45" s="1"/>
  <c r="E45"/>
  <c r="F45" s="1"/>
  <c r="I44"/>
  <c r="J44" s="1"/>
  <c r="E44"/>
  <c r="F44" s="1"/>
  <c r="H43"/>
  <c r="G43"/>
  <c r="D43"/>
  <c r="C43"/>
  <c r="H42"/>
  <c r="I42" s="1"/>
  <c r="G42"/>
  <c r="J42" s="1"/>
  <c r="D42"/>
  <c r="C42"/>
  <c r="I41"/>
  <c r="J41" s="1"/>
  <c r="E41"/>
  <c r="I40"/>
  <c r="J40" s="1"/>
  <c r="E40"/>
  <c r="F40" s="1"/>
  <c r="I39"/>
  <c r="E39"/>
  <c r="I38"/>
  <c r="J38" s="1"/>
  <c r="E38"/>
  <c r="I37"/>
  <c r="J37" s="1"/>
  <c r="E37"/>
  <c r="I36"/>
  <c r="J36" s="1"/>
  <c r="E36"/>
  <c r="F36" s="1"/>
  <c r="I35"/>
  <c r="J35" s="1"/>
  <c r="E35"/>
  <c r="F35" s="1"/>
  <c r="I34"/>
  <c r="J34" s="1"/>
  <c r="E34"/>
  <c r="F34" s="1"/>
  <c r="I33"/>
  <c r="J33" s="1"/>
  <c r="E33"/>
  <c r="I32"/>
  <c r="J32" s="1"/>
  <c r="E32"/>
  <c r="F32" s="1"/>
  <c r="I31"/>
  <c r="J31" s="1"/>
  <c r="E31"/>
  <c r="F31" s="1"/>
  <c r="I30"/>
  <c r="J30" s="1"/>
  <c r="E30"/>
  <c r="F30" s="1"/>
  <c r="I29"/>
  <c r="J29" s="1"/>
  <c r="E29"/>
  <c r="F29" s="1"/>
  <c r="I28"/>
  <c r="J28" s="1"/>
  <c r="E28"/>
  <c r="F28" s="1"/>
  <c r="I27"/>
  <c r="J27" s="1"/>
  <c r="E27"/>
  <c r="I26"/>
  <c r="J26" s="1"/>
  <c r="E26"/>
  <c r="F26" s="1"/>
  <c r="I25"/>
  <c r="J25" s="1"/>
  <c r="E25"/>
  <c r="F25" s="1"/>
  <c r="I24"/>
  <c r="J24" s="1"/>
  <c r="E24"/>
  <c r="F24" s="1"/>
  <c r="I23"/>
  <c r="J23" s="1"/>
  <c r="E23"/>
  <c r="F23" s="1"/>
  <c r="I22"/>
  <c r="J22" s="1"/>
  <c r="E22"/>
  <c r="F22" s="1"/>
  <c r="I21"/>
  <c r="J21" s="1"/>
  <c r="E21"/>
  <c r="F21" s="1"/>
  <c r="I20"/>
  <c r="J20" s="1"/>
  <c r="E20"/>
  <c r="E42" s="1"/>
  <c r="F42" l="1"/>
  <c r="F20"/>
  <c r="F49"/>
  <c r="F46"/>
  <c r="F41"/>
  <c r="J39"/>
  <c r="F39"/>
  <c r="F38"/>
  <c r="F37"/>
  <c r="F33"/>
  <c r="F27"/>
</calcChain>
</file>

<file path=xl/sharedStrings.xml><?xml version="1.0" encoding="utf-8"?>
<sst xmlns="http://schemas.openxmlformats.org/spreadsheetml/2006/main" count="54" uniqueCount="48">
  <si>
    <t>Superintendencia Auxiliar en Operaciones Estratégicas</t>
  </si>
  <si>
    <t xml:space="preserve"> Sr. James Tuller Cintrón</t>
  </si>
  <si>
    <t xml:space="preserve">Superintendente </t>
  </si>
  <si>
    <t>Cor. Gregorio Merced Vazquez 1-0064</t>
  </si>
  <si>
    <t xml:space="preserve">MUERTES POR ACCIDENTES DE TRÁNSITO  </t>
  </si>
  <si>
    <t>Hasta: 31 de diciembre de 2013</t>
  </si>
  <si>
    <t>Fecha: 1 de Enero de  2014</t>
  </si>
  <si>
    <t xml:space="preserve">UNIDADES </t>
  </si>
  <si>
    <t>MENSUAL ACUMULADO</t>
  </si>
  <si>
    <t>ANUAL ACUMULADO</t>
  </si>
  <si>
    <t>Diciembre         2012</t>
  </si>
  <si>
    <t>Diciembre          2013</t>
  </si>
  <si>
    <t>CAMBIO</t>
  </si>
  <si>
    <t>%</t>
  </si>
  <si>
    <t>Enero a Diciembre         2012</t>
  </si>
  <si>
    <t>Enero a Diciembre         2013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</si>
  <si>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</si>
  <si>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</si>
  <si>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</si>
  <si>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</si>
  <si>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</si>
  <si>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</si>
  <si>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</si>
  <si>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</si>
  <si>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</si>
  <si>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</si>
  <si>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</si>
  <si>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</si>
  <si>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</si>
  <si>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 Bayaney</t>
  </si>
  <si>
    <t>Sección  P.C Vega Baja</t>
  </si>
  <si>
    <t>Sección  P.C Sabana Grande</t>
  </si>
  <si>
    <t>P.C. Autop.  Arecibo</t>
  </si>
  <si>
    <t>P.C. Autop.  Buchanan</t>
  </si>
  <si>
    <t>P.C. Autop.  Caguas</t>
  </si>
  <si>
    <t>P.C. Autop.  Carolina</t>
  </si>
  <si>
    <t>P.C. Autop.  Ceiba</t>
  </si>
  <si>
    <t>P.C. Autop.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</si>
  <si>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</si>
  <si>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</si>
  <si>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</si>
  <si>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</si>
  <si>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</si>
  <si>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</si>
  <si>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</si>
  <si>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 xml:space="preserve"> </t>
  </si>
  <si>
    <t>Jinetes</t>
  </si>
  <si>
    <t>Otros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</si>
</sst>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m/d/yyyy;@"/>
  </numFmts>
  <fonts count="24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.5"/>
      <name val="Book Antiqua"/>
      <family val="1"/>
    </font>
    <font>
      <sz val="10.5"/>
      <name val="Book Antiqua"/>
      <family val="1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sz val="12"/>
      <color indexed="56"/>
      <name val="Arial"/>
      <family val="2"/>
    </font>
    <font>
      <sz val="12"/>
      <name val="Book Antiqua"/>
      <family val="1"/>
    </font>
    <font>
      <sz val="8"/>
      <name val="Arial"/>
      <family val="2"/>
    </font>
    <font>
      <sz val="8"/>
      <name val="Book Antiqua"/>
      <family val="1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Continuous" wrapText="1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/>
    <xf numFmtId="9" fontId="13" fillId="0" borderId="0" xfId="0" applyNumberFormat="1" applyFont="1"/>
    <xf numFmtId="0" fontId="14" fillId="0" borderId="0" xfId="0" applyFont="1"/>
    <xf numFmtId="0" fontId="15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9" fontId="16" fillId="2" borderId="5" xfId="0" applyNumberFormat="1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49" fontId="17" fillId="2" borderId="11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9" fontId="16" fillId="2" borderId="13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/>
    <xf numFmtId="0" fontId="16" fillId="0" borderId="15" xfId="0" applyFont="1" applyFill="1" applyBorder="1" applyAlignment="1">
      <alignment horizontal="center"/>
    </xf>
    <xf numFmtId="0" fontId="16" fillId="0" borderId="16" xfId="0" applyFont="1" applyFill="1" applyBorder="1" applyAlignment="1">
      <alignment horizontal="center"/>
    </xf>
    <xf numFmtId="0" fontId="16" fillId="3" borderId="17" xfId="0" applyFont="1" applyFill="1" applyBorder="1" applyAlignment="1">
      <alignment horizontal="center"/>
    </xf>
    <xf numFmtId="9" fontId="16" fillId="0" borderId="18" xfId="0" applyNumberFormat="1" applyFont="1" applyFill="1" applyBorder="1" applyAlignment="1">
      <alignment horizontal="center"/>
    </xf>
    <xf numFmtId="0" fontId="16" fillId="4" borderId="15" xfId="0" applyFont="1" applyFill="1" applyBorder="1" applyAlignment="1">
      <alignment horizontal="center"/>
    </xf>
    <xf numFmtId="0" fontId="16" fillId="4" borderId="16" xfId="0" applyFont="1" applyFill="1" applyBorder="1" applyAlignment="1">
      <alignment horizontal="center"/>
    </xf>
    <xf numFmtId="1" fontId="16" fillId="3" borderId="17" xfId="0" applyNumberFormat="1" applyFont="1" applyFill="1" applyBorder="1" applyAlignment="1">
      <alignment horizontal="center"/>
    </xf>
    <xf numFmtId="9" fontId="16" fillId="0" borderId="19" xfId="0" applyNumberFormat="1" applyFont="1" applyFill="1" applyBorder="1" applyAlignment="1">
      <alignment horizontal="center"/>
    </xf>
    <xf numFmtId="0" fontId="1" fillId="0" borderId="20" xfId="0" applyFont="1" applyFill="1" applyBorder="1" applyAlignment="1"/>
    <xf numFmtId="0" fontId="16" fillId="0" borderId="17" xfId="0" applyFont="1" applyFill="1" applyBorder="1" applyAlignment="1">
      <alignment horizontal="center"/>
    </xf>
    <xf numFmtId="1" fontId="16" fillId="0" borderId="17" xfId="0" applyNumberFormat="1" applyFont="1" applyFill="1" applyBorder="1" applyAlignment="1">
      <alignment horizontal="center"/>
    </xf>
    <xf numFmtId="9" fontId="16" fillId="0" borderId="21" xfId="0" applyNumberFormat="1" applyFont="1" applyFill="1" applyBorder="1" applyAlignment="1">
      <alignment horizontal="center"/>
    </xf>
    <xf numFmtId="0" fontId="16" fillId="3" borderId="22" xfId="0" applyFont="1" applyFill="1" applyBorder="1" applyAlignment="1">
      <alignment horizontal="center"/>
    </xf>
    <xf numFmtId="1" fontId="16" fillId="0" borderId="22" xfId="0" applyNumberFormat="1" applyFont="1" applyFill="1" applyBorder="1" applyAlignment="1">
      <alignment horizontal="center"/>
    </xf>
    <xf numFmtId="9" fontId="16" fillId="0" borderId="23" xfId="0" applyNumberFormat="1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1" fontId="16" fillId="3" borderId="22" xfId="0" applyNumberFormat="1" applyFont="1" applyFill="1" applyBorder="1" applyAlignment="1">
      <alignment horizontal="center"/>
    </xf>
    <xf numFmtId="0" fontId="18" fillId="5" borderId="22" xfId="0" applyFont="1" applyFill="1" applyBorder="1" applyAlignment="1">
      <alignment horizontal="center"/>
    </xf>
    <xf numFmtId="1" fontId="18" fillId="5" borderId="24" xfId="0" applyNumberFormat="1" applyFont="1" applyFill="1" applyBorder="1" applyAlignment="1">
      <alignment horizontal="center"/>
    </xf>
    <xf numFmtId="0" fontId="14" fillId="0" borderId="0" xfId="0" applyFont="1" applyFill="1"/>
    <xf numFmtId="1" fontId="18" fillId="5" borderId="22" xfId="0" applyNumberFormat="1" applyFont="1" applyFill="1" applyBorder="1" applyAlignment="1">
      <alignment horizontal="center"/>
    </xf>
    <xf numFmtId="0" fontId="14" fillId="0" borderId="25" xfId="0" applyFont="1" applyBorder="1"/>
    <xf numFmtId="1" fontId="16" fillId="3" borderId="24" xfId="0" applyNumberFormat="1" applyFont="1" applyFill="1" applyBorder="1" applyAlignment="1">
      <alignment horizontal="center"/>
    </xf>
    <xf numFmtId="0" fontId="1" fillId="0" borderId="26" xfId="0" applyFont="1" applyFill="1" applyBorder="1" applyAlignment="1"/>
    <xf numFmtId="0" fontId="1" fillId="0" borderId="27" xfId="0" applyFont="1" applyFill="1" applyBorder="1" applyAlignment="1"/>
    <xf numFmtId="0" fontId="16" fillId="0" borderId="2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/>
    </xf>
    <xf numFmtId="0" fontId="16" fillId="3" borderId="30" xfId="0" applyFont="1" applyFill="1" applyBorder="1" applyAlignment="1">
      <alignment horizontal="center"/>
    </xf>
    <xf numFmtId="0" fontId="16" fillId="0" borderId="31" xfId="0" applyFont="1" applyFill="1" applyBorder="1" applyAlignment="1">
      <alignment horizontal="center"/>
    </xf>
    <xf numFmtId="1" fontId="16" fillId="0" borderId="30" xfId="0" applyNumberFormat="1" applyFont="1" applyFill="1" applyBorder="1" applyAlignment="1">
      <alignment horizontal="center"/>
    </xf>
    <xf numFmtId="9" fontId="16" fillId="0" borderId="10" xfId="0" applyNumberFormat="1" applyFont="1" applyFill="1" applyBorder="1" applyAlignment="1">
      <alignment horizontal="center"/>
    </xf>
    <xf numFmtId="0" fontId="1" fillId="0" borderId="18" xfId="0" applyFont="1" applyFill="1" applyBorder="1" applyAlignment="1"/>
    <xf numFmtId="0" fontId="16" fillId="0" borderId="32" xfId="0" applyFont="1" applyFill="1" applyBorder="1" applyAlignment="1">
      <alignment horizontal="center"/>
    </xf>
    <xf numFmtId="0" fontId="16" fillId="0" borderId="33" xfId="0" applyFont="1" applyFill="1" applyBorder="1" applyAlignment="1">
      <alignment horizontal="center"/>
    </xf>
    <xf numFmtId="0" fontId="18" fillId="5" borderId="34" xfId="0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1" fontId="16" fillId="0" borderId="34" xfId="0" applyNumberFormat="1" applyFont="1" applyFill="1" applyBorder="1" applyAlignment="1">
      <alignment horizontal="center"/>
    </xf>
    <xf numFmtId="0" fontId="16" fillId="0" borderId="35" xfId="0" applyFont="1" applyFill="1" applyBorder="1" applyAlignment="1">
      <alignment horizontal="center"/>
    </xf>
    <xf numFmtId="0" fontId="18" fillId="5" borderId="17" xfId="0" applyFont="1" applyFill="1" applyBorder="1" applyAlignment="1">
      <alignment horizontal="center"/>
    </xf>
    <xf numFmtId="1" fontId="18" fillId="5" borderId="17" xfId="0" applyNumberFormat="1" applyFont="1" applyFill="1" applyBorder="1" applyAlignment="1">
      <alignment horizontal="center"/>
    </xf>
    <xf numFmtId="0" fontId="1" fillId="0" borderId="36" xfId="0" applyFont="1" applyFill="1" applyBorder="1" applyAlignment="1"/>
    <xf numFmtId="1" fontId="16" fillId="3" borderId="30" xfId="0" applyNumberFormat="1" applyFont="1" applyFill="1" applyBorder="1" applyAlignment="1">
      <alignment horizontal="center"/>
    </xf>
    <xf numFmtId="0" fontId="14" fillId="0" borderId="0" xfId="0" applyFont="1" applyBorder="1"/>
    <xf numFmtId="0" fontId="16" fillId="3" borderId="34" xfId="0" applyFont="1" applyFill="1" applyBorder="1" applyAlignment="1">
      <alignment horizontal="center"/>
    </xf>
    <xf numFmtId="1" fontId="19" fillId="6" borderId="22" xfId="0" applyNumberFormat="1" applyFont="1" applyFill="1" applyBorder="1" applyAlignment="1">
      <alignment horizontal="center"/>
    </xf>
    <xf numFmtId="1" fontId="16" fillId="0" borderId="37" xfId="0" applyNumberFormat="1" applyFont="1" applyFill="1" applyBorder="1" applyAlignment="1">
      <alignment horizontal="center"/>
    </xf>
    <xf numFmtId="0" fontId="16" fillId="0" borderId="38" xfId="0" applyFont="1" applyFill="1" applyBorder="1" applyAlignment="1">
      <alignment horizontal="center"/>
    </xf>
    <xf numFmtId="0" fontId="16" fillId="0" borderId="39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16" fillId="3" borderId="41" xfId="0" applyFont="1" applyFill="1" applyBorder="1" applyAlignment="1">
      <alignment horizontal="center"/>
    </xf>
    <xf numFmtId="0" fontId="16" fillId="3" borderId="42" xfId="0" applyFont="1" applyFill="1" applyBorder="1" applyAlignment="1">
      <alignment horizontal="center"/>
    </xf>
    <xf numFmtId="0" fontId="16" fillId="3" borderId="43" xfId="0" applyFont="1" applyFill="1" applyBorder="1" applyAlignment="1">
      <alignment horizontal="center"/>
    </xf>
    <xf numFmtId="1" fontId="16" fillId="3" borderId="40" xfId="0" applyNumberFormat="1" applyFont="1" applyFill="1" applyBorder="1" applyAlignment="1">
      <alignment horizontal="center"/>
    </xf>
    <xf numFmtId="9" fontId="16" fillId="0" borderId="38" xfId="0" applyNumberFormat="1" applyFont="1" applyFill="1" applyBorder="1" applyAlignment="1">
      <alignment horizontal="center"/>
    </xf>
    <xf numFmtId="0" fontId="16" fillId="2" borderId="38" xfId="0" applyFont="1" applyFill="1" applyBorder="1" applyAlignment="1">
      <alignment horizontal="center" vertical="center"/>
    </xf>
    <xf numFmtId="164" fontId="17" fillId="2" borderId="11" xfId="0" applyNumberFormat="1" applyFont="1" applyFill="1" applyBorder="1" applyAlignment="1">
      <alignment horizontal="center" vertical="center" wrapText="1"/>
    </xf>
    <xf numFmtId="0" fontId="16" fillId="2" borderId="44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0" applyFont="1" applyFill="1" applyBorder="1" applyAlignment="1"/>
    <xf numFmtId="9" fontId="17" fillId="0" borderId="18" xfId="0" applyNumberFormat="1" applyFont="1" applyFill="1" applyBorder="1" applyAlignment="1">
      <alignment horizontal="center"/>
    </xf>
    <xf numFmtId="9" fontId="17" fillId="0" borderId="45" xfId="0" applyNumberFormat="1" applyFont="1" applyFill="1" applyBorder="1" applyAlignment="1">
      <alignment horizontal="center"/>
    </xf>
    <xf numFmtId="0" fontId="20" fillId="0" borderId="0" xfId="0" applyFont="1"/>
    <xf numFmtId="0" fontId="16" fillId="0" borderId="23" xfId="0" applyFont="1" applyFill="1" applyBorder="1" applyAlignment="1"/>
    <xf numFmtId="9" fontId="17" fillId="0" borderId="46" xfId="0" applyNumberFormat="1" applyFont="1" applyFill="1" applyBorder="1" applyAlignment="1">
      <alignment horizontal="center"/>
    </xf>
    <xf numFmtId="0" fontId="16" fillId="0" borderId="21" xfId="0" applyFont="1" applyFill="1" applyBorder="1" applyAlignment="1"/>
    <xf numFmtId="9" fontId="17" fillId="0" borderId="23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10" xfId="0" applyFont="1" applyFill="1" applyBorder="1" applyAlignment="1"/>
    <xf numFmtId="0" fontId="16" fillId="0" borderId="30" xfId="0" applyFont="1" applyFill="1" applyBorder="1" applyAlignment="1">
      <alignment horizontal="center"/>
    </xf>
    <xf numFmtId="0" fontId="21" fillId="0" borderId="0" xfId="0" applyFont="1" applyBorder="1"/>
    <xf numFmtId="0" fontId="21" fillId="0" borderId="0" xfId="0" applyFont="1" applyFill="1"/>
    <xf numFmtId="9" fontId="21" fillId="0" borderId="5" xfId="0" applyNumberFormat="1" applyFont="1" applyBorder="1"/>
    <xf numFmtId="0" fontId="21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9" fontId="21" fillId="0" borderId="0" xfId="0" applyNumberFormat="1" applyFont="1"/>
    <xf numFmtId="0" fontId="22" fillId="0" borderId="0" xfId="0" applyFont="1"/>
    <xf numFmtId="165" fontId="2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0</xdr:rowOff>
    </xdr:from>
    <xdr:to>
      <xdr:col>11</xdr:col>
      <xdr:colOff>9525</xdr:colOff>
      <xdr:row>5</xdr:row>
      <xdr:rowOff>57150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962650" y="0"/>
          <a:ext cx="10287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0</xdr:row>
      <xdr:rowOff>0</xdr:rowOff>
    </xdr:from>
    <xdr:to>
      <xdr:col>8</xdr:col>
      <xdr:colOff>381000</xdr:colOff>
      <xdr:row>5</xdr:row>
      <xdr:rowOff>76200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23850" y="0"/>
          <a:ext cx="57626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68"/>
  <sheetViews>
    <sheetView tabSelected="1" workbookViewId="0">
      <selection activeCell="O16" sqref="O16"/>
    </sheetView>
  </sheetViews>
  <sheetFormatPr defaultRowHeight="13.5"/>
  <cols>
    <col min="1" max="1" width="4.5703125" customWidth="1"/>
    <col min="2" max="2" width="25.14062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  <col min="11" max="11" width="4.5703125" customWidth="1"/>
    <col min="12" max="12" width="0.85546875" customWidth="1"/>
    <col min="13" max="13" width="9.140625" hidden="1" customWidth="1"/>
    <col min="14" max="14" width="0.140625" customWidth="1"/>
  </cols>
  <sheetData>
    <row r="2" spans="1:13" ht="10.5" customHeight="1">
      <c r="A2" s="1"/>
      <c r="K2" s="1"/>
    </row>
    <row r="3" spans="1:13" ht="10.5" customHeight="1">
      <c r="A3" s="1"/>
      <c r="K3" s="1"/>
    </row>
    <row r="4" spans="1:13" s="6" customFormat="1" ht="11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</row>
    <row r="5" spans="1:13" s="8" customFormat="1" ht="13.5" customHeight="1">
      <c r="A5" s="4" t="s">
        <v>0</v>
      </c>
      <c r="B5" s="4"/>
      <c r="C5" s="4"/>
      <c r="D5" s="4"/>
      <c r="E5" s="4"/>
      <c r="F5" s="4"/>
      <c r="G5" s="4"/>
      <c r="H5" s="4"/>
      <c r="I5" s="4"/>
      <c r="J5" s="4"/>
      <c r="K5" s="4"/>
      <c r="L5" s="7"/>
      <c r="M5" s="7"/>
    </row>
    <row r="6" spans="1:13" s="9" customFormat="1" ht="8.1" customHeight="1">
      <c r="B6" s="10"/>
      <c r="C6" s="10"/>
      <c r="D6" s="10"/>
      <c r="E6" s="10"/>
      <c r="F6" s="11"/>
      <c r="G6" s="10"/>
      <c r="H6" s="10"/>
      <c r="I6" s="10"/>
      <c r="J6" s="10"/>
      <c r="K6" s="10"/>
      <c r="L6" s="12"/>
      <c r="M6" s="12"/>
    </row>
    <row r="7" spans="1:13" s="9" customFormat="1" ht="8.1" customHeight="1">
      <c r="B7" s="10"/>
      <c r="C7" s="10"/>
      <c r="D7" s="10"/>
      <c r="E7" s="10"/>
      <c r="F7" s="11"/>
      <c r="G7" s="10"/>
      <c r="H7" s="10"/>
      <c r="I7" s="10"/>
      <c r="J7" s="10"/>
      <c r="K7" s="10"/>
      <c r="L7" s="12"/>
      <c r="M7" s="12"/>
    </row>
    <row r="8" spans="1:13" s="13" customFormat="1" ht="12.95" customHeight="1">
      <c r="B8" s="14" t="s">
        <v>1</v>
      </c>
      <c r="C8" s="14"/>
      <c r="D8" s="14"/>
      <c r="E8" s="14"/>
      <c r="F8" s="14"/>
      <c r="G8" s="14"/>
      <c r="H8" s="14"/>
      <c r="I8" s="14"/>
      <c r="J8" s="14"/>
    </row>
    <row r="9" spans="1:13" s="13" customFormat="1" ht="12.95" customHeight="1">
      <c r="B9" s="15" t="s">
        <v>2</v>
      </c>
      <c r="C9" s="15"/>
      <c r="D9" s="15"/>
      <c r="E9" s="15"/>
      <c r="F9" s="15"/>
      <c r="G9" s="15"/>
      <c r="H9" s="15"/>
      <c r="I9" s="15"/>
      <c r="J9" s="15"/>
    </row>
    <row r="10" spans="1:13" s="13" customFormat="1" ht="12.95" customHeight="1">
      <c r="B10" s="16"/>
      <c r="C10" s="16"/>
      <c r="D10" s="16"/>
      <c r="E10" s="16"/>
      <c r="F10" s="16"/>
      <c r="G10" s="16"/>
      <c r="H10" s="16"/>
      <c r="I10" s="16"/>
      <c r="J10" s="16"/>
    </row>
    <row r="11" spans="1:13" s="13" customFormat="1" ht="12.95" customHeight="1">
      <c r="B11" s="15" t="s">
        <v>3</v>
      </c>
      <c r="C11" s="15"/>
      <c r="D11" s="15"/>
      <c r="E11" s="15"/>
      <c r="F11" s="15"/>
      <c r="G11" s="15"/>
      <c r="H11" s="15"/>
      <c r="I11" s="15"/>
      <c r="J11" s="15"/>
    </row>
    <row r="12" spans="1:13" ht="8.1" customHeight="1">
      <c r="A12" s="1"/>
      <c r="B12" s="17"/>
      <c r="C12" s="17"/>
      <c r="D12" s="17"/>
      <c r="E12" s="17"/>
      <c r="F12" s="18"/>
      <c r="G12" s="17"/>
      <c r="H12" s="17"/>
      <c r="I12" s="17"/>
      <c r="J12" s="17"/>
      <c r="K12" s="1"/>
    </row>
    <row r="13" spans="1:13" ht="15.75" customHeight="1">
      <c r="A13" s="1"/>
      <c r="B13" s="19" t="s">
        <v>4</v>
      </c>
      <c r="C13" s="19"/>
      <c r="D13" s="19"/>
      <c r="E13" s="19"/>
      <c r="F13" s="19"/>
      <c r="G13" s="19"/>
      <c r="H13" s="19"/>
      <c r="I13" s="19"/>
      <c r="J13" s="19"/>
      <c r="K13" s="1"/>
    </row>
    <row r="14" spans="1:13" s="13" customFormat="1" ht="12.75" customHeight="1">
      <c r="B14" s="20" t="s">
        <v>5</v>
      </c>
      <c r="C14" s="20"/>
      <c r="D14" s="20"/>
      <c r="E14" s="20"/>
      <c r="F14" s="20"/>
      <c r="G14" s="20"/>
      <c r="H14" s="20"/>
      <c r="I14" s="20"/>
      <c r="J14" s="20"/>
      <c r="L14"/>
    </row>
    <row r="15" spans="1:13" s="13" customFormat="1" ht="12.75" customHeight="1">
      <c r="B15" s="21"/>
      <c r="C15" s="21"/>
      <c r="D15" s="21"/>
      <c r="E15" s="21"/>
      <c r="F15" s="21"/>
      <c r="G15" s="21"/>
      <c r="H15" s="21"/>
      <c r="I15" s="21"/>
      <c r="J15" s="22"/>
      <c r="L15"/>
    </row>
    <row r="16" spans="1:13" ht="16.5" customHeight="1">
      <c r="A16" s="1"/>
      <c r="B16" s="23" t="s">
        <v>6</v>
      </c>
      <c r="C16" s="23"/>
      <c r="D16" s="23"/>
      <c r="E16" s="23"/>
      <c r="F16" s="24"/>
      <c r="K16" s="1"/>
    </row>
    <row r="17" spans="1:19" ht="4.5" customHeight="1" thickBot="1">
      <c r="A17" s="25"/>
      <c r="B17" s="23"/>
      <c r="C17" s="23"/>
      <c r="D17" s="23"/>
      <c r="E17" s="23"/>
      <c r="F17" s="24"/>
      <c r="K17" s="1"/>
    </row>
    <row r="18" spans="1:19" s="25" customFormat="1" ht="15" customHeight="1" thickBot="1">
      <c r="B18" s="26" t="s">
        <v>7</v>
      </c>
      <c r="C18" s="27" t="s">
        <v>8</v>
      </c>
      <c r="D18" s="28"/>
      <c r="E18" s="29"/>
      <c r="F18" s="30"/>
      <c r="G18" s="31" t="s">
        <v>9</v>
      </c>
      <c r="H18" s="32"/>
      <c r="I18" s="33"/>
      <c r="J18" s="34"/>
      <c r="L18"/>
    </row>
    <row r="19" spans="1:19" s="25" customFormat="1" ht="37.5" customHeight="1" thickBot="1">
      <c r="B19" s="35"/>
      <c r="C19" s="36" t="s">
        <v>10</v>
      </c>
      <c r="D19" s="36" t="s">
        <v>11</v>
      </c>
      <c r="E19" s="37" t="s">
        <v>12</v>
      </c>
      <c r="F19" s="38" t="s">
        <v>13</v>
      </c>
      <c r="G19" s="36" t="s">
        <v>14</v>
      </c>
      <c r="H19" s="36" t="s">
        <v>15</v>
      </c>
      <c r="I19" s="37" t="s">
        <v>12</v>
      </c>
      <c r="J19" s="39" t="s">
        <v>13</v>
      </c>
      <c r="L19"/>
    </row>
    <row r="20" spans="1:19" s="25" customFormat="1" ht="15" customHeight="1">
      <c r="B20" s="40" t="s">
        <v>16</v>
      </c>
      <c r="C20" s="41">
        <v>4</v>
      </c>
      <c r="D20" s="42">
        <v>0</v>
      </c>
      <c r="E20" s="43">
        <f t="shared" ref="E20:E41" si="0">D20-C20</f>
        <v>-4</v>
      </c>
      <c r="F20" s="44">
        <f>IF(C20=0,F20=0,E20/C20)</f>
        <v>-1</v>
      </c>
      <c r="G20" s="45">
        <v>34</v>
      </c>
      <c r="H20" s="46">
        <v>31</v>
      </c>
      <c r="I20" s="47">
        <f t="shared" ref="I20:I42" si="1">(H20-G20)</f>
        <v>-3</v>
      </c>
      <c r="J20" s="48">
        <f t="shared" ref="J20:J42" si="2">IF(G20=0,J20=0,I20/G20)</f>
        <v>-8.8235294117647065E-2</v>
      </c>
    </row>
    <row r="21" spans="1:19" s="25" customFormat="1" ht="15" customHeight="1">
      <c r="B21" s="49" t="s">
        <v>17</v>
      </c>
      <c r="C21" s="41">
        <v>7</v>
      </c>
      <c r="D21" s="42">
        <v>3</v>
      </c>
      <c r="E21" s="50">
        <f t="shared" si="0"/>
        <v>-4</v>
      </c>
      <c r="F21" s="44">
        <f>IF(C21=0,F21=0,E21/C21)</f>
        <v>-0.5714285714285714</v>
      </c>
      <c r="G21" s="41">
        <v>49</v>
      </c>
      <c r="H21" s="42">
        <v>37</v>
      </c>
      <c r="I21" s="51">
        <f t="shared" si="1"/>
        <v>-12</v>
      </c>
      <c r="J21" s="52">
        <f t="shared" si="2"/>
        <v>-0.24489795918367346</v>
      </c>
      <c r="P21" s="1"/>
      <c r="Q21" s="1"/>
      <c r="R21" s="1"/>
      <c r="S21" s="1"/>
    </row>
    <row r="22" spans="1:19" s="25" customFormat="1" ht="15" customHeight="1">
      <c r="B22" s="49" t="s">
        <v>18</v>
      </c>
      <c r="C22" s="41">
        <v>2</v>
      </c>
      <c r="D22" s="42">
        <v>1</v>
      </c>
      <c r="E22" s="53">
        <f t="shared" si="0"/>
        <v>-1</v>
      </c>
      <c r="F22" s="44">
        <f t="shared" ref="F22:F42" si="3">IF(C22=0,F22=0,E22/C22)</f>
        <v>-0.5</v>
      </c>
      <c r="G22" s="41">
        <v>29</v>
      </c>
      <c r="H22" s="42">
        <v>17</v>
      </c>
      <c r="I22" s="54">
        <f t="shared" si="1"/>
        <v>-12</v>
      </c>
      <c r="J22" s="55">
        <f t="shared" si="2"/>
        <v>-0.41379310344827586</v>
      </c>
      <c r="P22" s="1"/>
      <c r="Q22" s="1"/>
      <c r="R22" s="1"/>
      <c r="S22" s="1"/>
    </row>
    <row r="23" spans="1:19" s="25" customFormat="1" ht="15" customHeight="1">
      <c r="B23" s="49" t="s">
        <v>19</v>
      </c>
      <c r="C23" s="41">
        <v>2</v>
      </c>
      <c r="D23" s="42">
        <v>3</v>
      </c>
      <c r="E23" s="56">
        <f t="shared" si="0"/>
        <v>1</v>
      </c>
      <c r="F23" s="44">
        <f t="shared" si="3"/>
        <v>0.5</v>
      </c>
      <c r="G23" s="45">
        <v>21</v>
      </c>
      <c r="H23" s="46">
        <v>16</v>
      </c>
      <c r="I23" s="54">
        <f t="shared" si="1"/>
        <v>-5</v>
      </c>
      <c r="J23" s="52">
        <f t="shared" si="2"/>
        <v>-0.23809523809523808</v>
      </c>
      <c r="P23" s="1"/>
      <c r="Q23" s="1"/>
      <c r="R23" s="1"/>
      <c r="S23" s="1"/>
    </row>
    <row r="24" spans="1:19" s="25" customFormat="1" ht="15" customHeight="1">
      <c r="B24" s="49" t="s">
        <v>20</v>
      </c>
      <c r="C24" s="41">
        <v>5</v>
      </c>
      <c r="D24" s="42">
        <v>3</v>
      </c>
      <c r="E24" s="56">
        <f t="shared" si="0"/>
        <v>-2</v>
      </c>
      <c r="F24" s="44">
        <f t="shared" si="3"/>
        <v>-0.4</v>
      </c>
      <c r="G24" s="41">
        <v>38</v>
      </c>
      <c r="H24" s="42">
        <v>33</v>
      </c>
      <c r="I24" s="57">
        <f t="shared" si="1"/>
        <v>-5</v>
      </c>
      <c r="J24" s="55">
        <f t="shared" si="2"/>
        <v>-0.13157894736842105</v>
      </c>
    </row>
    <row r="25" spans="1:19" s="25" customFormat="1" ht="15" customHeight="1">
      <c r="B25" s="49" t="s">
        <v>21</v>
      </c>
      <c r="C25" s="41">
        <v>2</v>
      </c>
      <c r="D25" s="42">
        <v>5</v>
      </c>
      <c r="E25" s="58">
        <f t="shared" si="0"/>
        <v>3</v>
      </c>
      <c r="F25" s="44">
        <f t="shared" si="3"/>
        <v>1.5</v>
      </c>
      <c r="G25" s="45">
        <v>17</v>
      </c>
      <c r="H25" s="46">
        <v>23</v>
      </c>
      <c r="I25" s="59">
        <f t="shared" si="1"/>
        <v>6</v>
      </c>
      <c r="J25" s="52">
        <f t="shared" si="2"/>
        <v>0.35294117647058826</v>
      </c>
      <c r="O25" s="60"/>
    </row>
    <row r="26" spans="1:19" s="25" customFormat="1" ht="15" customHeight="1">
      <c r="B26" s="49" t="s">
        <v>22</v>
      </c>
      <c r="C26" s="41">
        <v>1</v>
      </c>
      <c r="D26" s="42">
        <v>1</v>
      </c>
      <c r="E26" s="53">
        <f t="shared" si="0"/>
        <v>0</v>
      </c>
      <c r="F26" s="44">
        <f t="shared" si="3"/>
        <v>0</v>
      </c>
      <c r="G26" s="41">
        <v>22</v>
      </c>
      <c r="H26" s="42">
        <v>34</v>
      </c>
      <c r="I26" s="61">
        <f t="shared" si="1"/>
        <v>12</v>
      </c>
      <c r="J26" s="55">
        <f t="shared" si="2"/>
        <v>0.54545454545454541</v>
      </c>
    </row>
    <row r="27" spans="1:19" s="25" customFormat="1" ht="15" customHeight="1">
      <c r="B27" s="49" t="s">
        <v>23</v>
      </c>
      <c r="C27" s="41">
        <v>0</v>
      </c>
      <c r="D27" s="42">
        <v>0</v>
      </c>
      <c r="E27" s="53">
        <f t="shared" si="0"/>
        <v>0</v>
      </c>
      <c r="F27" s="44">
        <f t="shared" ca="1" si="3"/>
        <v>0</v>
      </c>
      <c r="G27" s="41">
        <v>3</v>
      </c>
      <c r="H27" s="42">
        <v>2</v>
      </c>
      <c r="I27" s="54">
        <f t="shared" si="1"/>
        <v>-1</v>
      </c>
      <c r="J27" s="55">
        <f t="shared" si="2"/>
        <v>-0.33333333333333331</v>
      </c>
    </row>
    <row r="28" spans="1:19" s="25" customFormat="1" ht="15" customHeight="1">
      <c r="B28" s="49" t="s">
        <v>24</v>
      </c>
      <c r="C28" s="41">
        <v>3</v>
      </c>
      <c r="D28" s="42">
        <v>2</v>
      </c>
      <c r="E28" s="53">
        <f t="shared" si="0"/>
        <v>-1</v>
      </c>
      <c r="F28" s="44">
        <f t="shared" si="3"/>
        <v>-0.33333333333333331</v>
      </c>
      <c r="G28" s="41">
        <v>27</v>
      </c>
      <c r="H28" s="42">
        <v>28</v>
      </c>
      <c r="I28" s="61">
        <f t="shared" si="1"/>
        <v>1</v>
      </c>
      <c r="J28" s="44">
        <f t="shared" si="2"/>
        <v>3.7037037037037035E-2</v>
      </c>
      <c r="K28" s="62"/>
    </row>
    <row r="29" spans="1:19" s="25" customFormat="1" ht="15" customHeight="1">
      <c r="B29" s="49" t="s">
        <v>25</v>
      </c>
      <c r="C29" s="41">
        <v>3</v>
      </c>
      <c r="D29" s="42">
        <v>5</v>
      </c>
      <c r="E29" s="58">
        <f t="shared" si="0"/>
        <v>2</v>
      </c>
      <c r="F29" s="44">
        <f t="shared" si="3"/>
        <v>0.66666666666666663</v>
      </c>
      <c r="G29" s="41">
        <v>19</v>
      </c>
      <c r="H29" s="42">
        <v>26</v>
      </c>
      <c r="I29" s="61">
        <f t="shared" si="1"/>
        <v>7</v>
      </c>
      <c r="J29" s="52">
        <f t="shared" si="2"/>
        <v>0.36842105263157893</v>
      </c>
    </row>
    <row r="30" spans="1:19" s="25" customFormat="1" ht="15" customHeight="1">
      <c r="B30" s="49" t="s">
        <v>26</v>
      </c>
      <c r="C30" s="41">
        <v>1</v>
      </c>
      <c r="D30" s="42">
        <v>0</v>
      </c>
      <c r="E30" s="53">
        <f t="shared" si="0"/>
        <v>-1</v>
      </c>
      <c r="F30" s="44">
        <f t="shared" si="3"/>
        <v>-1</v>
      </c>
      <c r="G30" s="41">
        <v>19</v>
      </c>
      <c r="H30" s="42">
        <v>19</v>
      </c>
      <c r="I30" s="63">
        <f t="shared" si="1"/>
        <v>0</v>
      </c>
      <c r="J30" s="55">
        <f t="shared" si="2"/>
        <v>0</v>
      </c>
    </row>
    <row r="31" spans="1:19" s="25" customFormat="1" ht="15" customHeight="1">
      <c r="B31" s="64" t="s">
        <v>27</v>
      </c>
      <c r="C31" s="41">
        <v>1</v>
      </c>
      <c r="D31" s="42">
        <v>1</v>
      </c>
      <c r="E31" s="53">
        <f t="shared" si="0"/>
        <v>0</v>
      </c>
      <c r="F31" s="44">
        <f t="shared" si="3"/>
        <v>0</v>
      </c>
      <c r="G31" s="41">
        <v>12</v>
      </c>
      <c r="H31" s="42">
        <v>12</v>
      </c>
      <c r="I31" s="57">
        <f t="shared" si="1"/>
        <v>0</v>
      </c>
      <c r="J31" s="55">
        <f t="shared" si="2"/>
        <v>0</v>
      </c>
    </row>
    <row r="32" spans="1:19" s="25" customFormat="1" ht="15" customHeight="1" thickBot="1">
      <c r="B32" s="65" t="s">
        <v>28</v>
      </c>
      <c r="C32" s="66">
        <v>2</v>
      </c>
      <c r="D32" s="67">
        <v>0</v>
      </c>
      <c r="E32" s="68">
        <f t="shared" si="0"/>
        <v>-2</v>
      </c>
      <c r="F32" s="52">
        <f t="shared" si="3"/>
        <v>-1</v>
      </c>
      <c r="G32" s="69">
        <v>37</v>
      </c>
      <c r="H32" s="67">
        <v>26</v>
      </c>
      <c r="I32" s="70">
        <f t="shared" si="1"/>
        <v>-11</v>
      </c>
      <c r="J32" s="71">
        <f t="shared" si="2"/>
        <v>-0.29729729729729731</v>
      </c>
    </row>
    <row r="33" spans="2:11" s="25" customFormat="1" ht="15" customHeight="1">
      <c r="B33" s="72" t="s">
        <v>29</v>
      </c>
      <c r="C33" s="73">
        <v>0</v>
      </c>
      <c r="D33" s="74">
        <v>1</v>
      </c>
      <c r="E33" s="75">
        <f t="shared" si="0"/>
        <v>1</v>
      </c>
      <c r="F33" s="76">
        <f t="shared" ca="1" si="3"/>
        <v>0</v>
      </c>
      <c r="G33" s="73">
        <v>2</v>
      </c>
      <c r="H33" s="77">
        <v>3</v>
      </c>
      <c r="I33" s="78">
        <f t="shared" si="1"/>
        <v>1</v>
      </c>
      <c r="J33" s="44">
        <f t="shared" si="2"/>
        <v>0.5</v>
      </c>
    </row>
    <row r="34" spans="2:11" s="25" customFormat="1" ht="15" customHeight="1">
      <c r="B34" s="72" t="s">
        <v>30</v>
      </c>
      <c r="C34" s="79">
        <v>1</v>
      </c>
      <c r="D34" s="74">
        <v>3</v>
      </c>
      <c r="E34" s="80">
        <f t="shared" si="0"/>
        <v>2</v>
      </c>
      <c r="F34" s="44">
        <f t="shared" si="3"/>
        <v>2</v>
      </c>
      <c r="G34" s="79">
        <v>15</v>
      </c>
      <c r="H34" s="74">
        <v>18</v>
      </c>
      <c r="I34" s="81">
        <f t="shared" si="1"/>
        <v>3</v>
      </c>
      <c r="J34" s="52">
        <f t="shared" si="2"/>
        <v>0.2</v>
      </c>
    </row>
    <row r="35" spans="2:11" s="25" customFormat="1" ht="15" customHeight="1" thickBot="1">
      <c r="B35" s="82" t="s">
        <v>31</v>
      </c>
      <c r="C35" s="66">
        <v>2</v>
      </c>
      <c r="D35" s="67">
        <v>1</v>
      </c>
      <c r="E35" s="68">
        <f t="shared" si="0"/>
        <v>-1</v>
      </c>
      <c r="F35" s="71">
        <f t="shared" si="3"/>
        <v>-0.5</v>
      </c>
      <c r="G35" s="69">
        <v>6</v>
      </c>
      <c r="H35" s="67">
        <v>6</v>
      </c>
      <c r="I35" s="83">
        <f t="shared" si="1"/>
        <v>0</v>
      </c>
      <c r="J35" s="71">
        <f t="shared" si="2"/>
        <v>0</v>
      </c>
      <c r="K35" s="84"/>
    </row>
    <row r="36" spans="2:11" s="25" customFormat="1" ht="15" customHeight="1">
      <c r="B36" s="49" t="s">
        <v>32</v>
      </c>
      <c r="C36" s="73">
        <v>1</v>
      </c>
      <c r="D36" s="74">
        <v>0</v>
      </c>
      <c r="E36" s="85">
        <f t="shared" si="0"/>
        <v>-1</v>
      </c>
      <c r="F36" s="44">
        <f t="shared" si="3"/>
        <v>-1</v>
      </c>
      <c r="G36" s="79">
        <v>1</v>
      </c>
      <c r="H36" s="74">
        <v>0</v>
      </c>
      <c r="I36" s="51">
        <f t="shared" si="1"/>
        <v>-1</v>
      </c>
      <c r="J36" s="44">
        <f t="shared" si="2"/>
        <v>-1</v>
      </c>
    </row>
    <row r="37" spans="2:11" s="25" customFormat="1" ht="15" customHeight="1">
      <c r="B37" s="49" t="s">
        <v>33</v>
      </c>
      <c r="C37" s="41">
        <v>0</v>
      </c>
      <c r="D37" s="42">
        <v>0</v>
      </c>
      <c r="E37" s="53">
        <f t="shared" si="0"/>
        <v>0</v>
      </c>
      <c r="F37" s="44">
        <f t="shared" ca="1" si="3"/>
        <v>0</v>
      </c>
      <c r="G37" s="79">
        <v>1</v>
      </c>
      <c r="H37" s="74">
        <v>5</v>
      </c>
      <c r="I37" s="86">
        <f t="shared" si="1"/>
        <v>4</v>
      </c>
      <c r="J37" s="44">
        <f t="shared" si="2"/>
        <v>4</v>
      </c>
    </row>
    <row r="38" spans="2:11" s="25" customFormat="1" ht="15" customHeight="1">
      <c r="B38" s="49" t="s">
        <v>34</v>
      </c>
      <c r="C38" s="41">
        <v>0</v>
      </c>
      <c r="D38" s="42">
        <v>0</v>
      </c>
      <c r="E38" s="56">
        <f t="shared" si="0"/>
        <v>0</v>
      </c>
      <c r="F38" s="44">
        <f t="shared" ca="1" si="3"/>
        <v>0</v>
      </c>
      <c r="G38" s="79">
        <v>5</v>
      </c>
      <c r="H38" s="74">
        <v>4</v>
      </c>
      <c r="I38" s="54">
        <f t="shared" si="1"/>
        <v>-1</v>
      </c>
      <c r="J38" s="52">
        <f t="shared" si="2"/>
        <v>-0.2</v>
      </c>
    </row>
    <row r="39" spans="2:11" s="25" customFormat="1" ht="15" customHeight="1">
      <c r="B39" s="49" t="s">
        <v>35</v>
      </c>
      <c r="C39" s="41">
        <v>0</v>
      </c>
      <c r="D39" s="42">
        <v>1</v>
      </c>
      <c r="E39" s="58">
        <f t="shared" si="0"/>
        <v>1</v>
      </c>
      <c r="F39" s="44">
        <f t="shared" ca="1" si="3"/>
        <v>0</v>
      </c>
      <c r="G39" s="79">
        <v>0</v>
      </c>
      <c r="H39" s="74">
        <v>3</v>
      </c>
      <c r="I39" s="86">
        <f t="shared" si="1"/>
        <v>3</v>
      </c>
      <c r="J39" s="55">
        <f t="shared" ca="1" si="2"/>
        <v>0</v>
      </c>
    </row>
    <row r="40" spans="2:11" s="25" customFormat="1" ht="15" customHeight="1">
      <c r="B40" s="49" t="s">
        <v>36</v>
      </c>
      <c r="C40" s="41">
        <v>1</v>
      </c>
      <c r="D40" s="42">
        <v>1</v>
      </c>
      <c r="E40" s="57">
        <f t="shared" si="0"/>
        <v>0</v>
      </c>
      <c r="F40" s="44">
        <f t="shared" si="3"/>
        <v>0</v>
      </c>
      <c r="G40" s="79">
        <v>2</v>
      </c>
      <c r="H40" s="74">
        <v>1</v>
      </c>
      <c r="I40" s="54">
        <f t="shared" si="1"/>
        <v>-1</v>
      </c>
      <c r="J40" s="55">
        <f t="shared" si="2"/>
        <v>-0.5</v>
      </c>
    </row>
    <row r="41" spans="2:11" s="25" customFormat="1" ht="15" customHeight="1" thickBot="1">
      <c r="B41" s="49" t="s">
        <v>37</v>
      </c>
      <c r="C41" s="69">
        <v>0</v>
      </c>
      <c r="D41" s="67">
        <v>0</v>
      </c>
      <c r="E41" s="87">
        <f t="shared" si="0"/>
        <v>0</v>
      </c>
      <c r="F41" s="71">
        <f t="shared" ca="1" si="3"/>
        <v>0</v>
      </c>
      <c r="G41" s="79">
        <v>7</v>
      </c>
      <c r="H41" s="74">
        <v>1</v>
      </c>
      <c r="I41" s="87">
        <f t="shared" si="1"/>
        <v>-6</v>
      </c>
      <c r="J41" s="71">
        <f t="shared" si="2"/>
        <v>-0.8571428571428571</v>
      </c>
    </row>
    <row r="42" spans="2:11" s="25" customFormat="1" ht="15" customHeight="1" thickBot="1">
      <c r="B42" s="88" t="s">
        <v>38</v>
      </c>
      <c r="C42" s="89">
        <f>SUM(C20:C41)</f>
        <v>38</v>
      </c>
      <c r="D42" s="90">
        <f>SUM(D20:D41)</f>
        <v>31</v>
      </c>
      <c r="E42" s="91">
        <f>SUM(E20:E41)</f>
        <v>-7</v>
      </c>
      <c r="F42" s="44">
        <f t="shared" si="3"/>
        <v>-0.18421052631578946</v>
      </c>
      <c r="G42" s="92">
        <f>SUM(G20:G41)</f>
        <v>366</v>
      </c>
      <c r="H42" s="93">
        <f>SUM(H20:H41)</f>
        <v>345</v>
      </c>
      <c r="I42" s="94">
        <f t="shared" si="1"/>
        <v>-21</v>
      </c>
      <c r="J42" s="95">
        <f t="shared" si="2"/>
        <v>-5.737704918032787E-2</v>
      </c>
    </row>
    <row r="43" spans="2:11" s="100" customFormat="1" ht="37.5" customHeight="1" thickBot="1">
      <c r="B43" s="96" t="s">
        <v>39</v>
      </c>
      <c r="C43" s="97" t="str">
        <f>$C$19</f>
        <v>Diciembre         2012</v>
      </c>
      <c r="D43" s="97" t="str">
        <f>$D$19</f>
        <v>Diciembre          2013</v>
      </c>
      <c r="E43" s="37" t="s">
        <v>12</v>
      </c>
      <c r="F43" s="38" t="s">
        <v>13</v>
      </c>
      <c r="G43" s="97" t="str">
        <f>$G$19</f>
        <v>Enero a Diciembre         2012</v>
      </c>
      <c r="H43" s="97" t="str">
        <f>$H$19</f>
        <v>Enero a Diciembre         2013</v>
      </c>
      <c r="I43" s="98" t="s">
        <v>12</v>
      </c>
      <c r="J43" s="38" t="s">
        <v>13</v>
      </c>
      <c r="K43" s="99"/>
    </row>
    <row r="44" spans="2:11" s="25" customFormat="1" ht="15" customHeight="1">
      <c r="B44" s="101" t="s">
        <v>40</v>
      </c>
      <c r="C44" s="41">
        <v>17</v>
      </c>
      <c r="D44" s="42">
        <v>11</v>
      </c>
      <c r="E44" s="43">
        <f t="shared" ref="E44:E50" si="4">D44-C44</f>
        <v>-6</v>
      </c>
      <c r="F44" s="102">
        <f t="shared" ref="F44:F50" si="5">IF(C44=0,F44=0,E44/C44)</f>
        <v>-0.35294117647058826</v>
      </c>
      <c r="G44" s="41">
        <v>132</v>
      </c>
      <c r="H44" s="42">
        <v>138</v>
      </c>
      <c r="I44" s="81">
        <f t="shared" ref="I44:I50" si="6">(H44-G44)</f>
        <v>6</v>
      </c>
      <c r="J44" s="103">
        <f t="shared" ref="J44:J50" si="7">IF(G44=0,J44=0,I44/G44)</f>
        <v>4.5454545454545456E-2</v>
      </c>
      <c r="K44" s="104"/>
    </row>
    <row r="45" spans="2:11" s="25" customFormat="1" ht="15" customHeight="1">
      <c r="B45" s="105" t="s">
        <v>41</v>
      </c>
      <c r="C45" s="41">
        <v>11</v>
      </c>
      <c r="D45" s="42">
        <v>11</v>
      </c>
      <c r="E45" s="53">
        <f t="shared" si="4"/>
        <v>0</v>
      </c>
      <c r="F45" s="102">
        <f t="shared" si="5"/>
        <v>0</v>
      </c>
      <c r="G45" s="41">
        <v>115</v>
      </c>
      <c r="H45" s="42">
        <v>89</v>
      </c>
      <c r="I45" s="54">
        <f t="shared" si="6"/>
        <v>-26</v>
      </c>
      <c r="J45" s="106">
        <f t="shared" si="7"/>
        <v>-0.22608695652173913</v>
      </c>
      <c r="K45" s="104"/>
    </row>
    <row r="46" spans="2:11" s="25" customFormat="1" ht="15" customHeight="1">
      <c r="B46" s="107" t="s">
        <v>42</v>
      </c>
      <c r="C46" s="41">
        <v>0</v>
      </c>
      <c r="D46" s="42">
        <v>7</v>
      </c>
      <c r="E46" s="58">
        <f t="shared" si="4"/>
        <v>7</v>
      </c>
      <c r="F46" s="102">
        <f t="shared" ca="1" si="5"/>
        <v>0</v>
      </c>
      <c r="G46" s="45">
        <v>45</v>
      </c>
      <c r="H46" s="46">
        <v>60</v>
      </c>
      <c r="I46" s="61">
        <f t="shared" si="6"/>
        <v>15</v>
      </c>
      <c r="J46" s="106">
        <f t="shared" si="7"/>
        <v>0.33333333333333331</v>
      </c>
      <c r="K46" s="104"/>
    </row>
    <row r="47" spans="2:11" s="25" customFormat="1" ht="15" customHeight="1">
      <c r="B47" s="105" t="s">
        <v>43</v>
      </c>
      <c r="C47" s="41">
        <v>5</v>
      </c>
      <c r="D47" s="42">
        <v>1</v>
      </c>
      <c r="E47" s="53">
        <f t="shared" si="4"/>
        <v>-4</v>
      </c>
      <c r="F47" s="102">
        <f t="shared" si="5"/>
        <v>-0.8</v>
      </c>
      <c r="G47" s="41">
        <v>48</v>
      </c>
      <c r="H47" s="42">
        <v>40</v>
      </c>
      <c r="I47" s="57">
        <f t="shared" si="6"/>
        <v>-8</v>
      </c>
      <c r="J47" s="106">
        <f t="shared" si="7"/>
        <v>-0.16666666666666666</v>
      </c>
      <c r="K47" s="104"/>
    </row>
    <row r="48" spans="2:11" s="25" customFormat="1" ht="15" customHeight="1">
      <c r="B48" s="105" t="s">
        <v>44</v>
      </c>
      <c r="C48" s="41">
        <v>4</v>
      </c>
      <c r="D48" s="42">
        <v>0</v>
      </c>
      <c r="E48" s="53">
        <f t="shared" si="4"/>
        <v>-4</v>
      </c>
      <c r="F48" s="102">
        <f t="shared" si="5"/>
        <v>-1</v>
      </c>
      <c r="G48" s="41">
        <v>16</v>
      </c>
      <c r="H48" s="42">
        <v>10</v>
      </c>
      <c r="I48" s="57">
        <f t="shared" si="6"/>
        <v>-6</v>
      </c>
      <c r="J48" s="108">
        <f t="shared" si="7"/>
        <v>-0.375</v>
      </c>
      <c r="K48" s="104" t="s">
        <v>45</v>
      </c>
    </row>
    <row r="49" spans="1:11" s="25" customFormat="1" ht="15" customHeight="1">
      <c r="B49" s="105" t="s">
        <v>46</v>
      </c>
      <c r="C49" s="41">
        <v>0</v>
      </c>
      <c r="D49" s="42">
        <v>1</v>
      </c>
      <c r="E49" s="58">
        <f t="shared" si="4"/>
        <v>1</v>
      </c>
      <c r="F49" s="102">
        <f t="shared" ca="1" si="5"/>
        <v>0</v>
      </c>
      <c r="G49" s="41">
        <v>1</v>
      </c>
      <c r="H49" s="42">
        <v>2</v>
      </c>
      <c r="I49" s="61">
        <f t="shared" si="6"/>
        <v>1</v>
      </c>
      <c r="J49" s="108">
        <f t="shared" si="7"/>
        <v>1</v>
      </c>
      <c r="K49" s="104"/>
    </row>
    <row r="50" spans="1:11" s="25" customFormat="1" ht="15" customHeight="1" thickBot="1">
      <c r="A50" s="109"/>
      <c r="B50" s="110" t="s">
        <v>47</v>
      </c>
      <c r="C50" s="69">
        <v>1</v>
      </c>
      <c r="D50" s="67">
        <v>0</v>
      </c>
      <c r="E50" s="111">
        <f t="shared" si="4"/>
        <v>-1</v>
      </c>
      <c r="F50" s="102">
        <f t="shared" si="5"/>
        <v>-1</v>
      </c>
      <c r="G50" s="69">
        <v>9</v>
      </c>
      <c r="H50" s="67">
        <v>6</v>
      </c>
      <c r="I50" s="70">
        <f t="shared" si="6"/>
        <v>-3</v>
      </c>
      <c r="J50" s="102">
        <f t="shared" si="7"/>
        <v>-0.33333333333333331</v>
      </c>
      <c r="K50" s="104"/>
    </row>
    <row r="51" spans="1:11" s="25" customFormat="1" ht="15.75">
      <c r="B51" s="2"/>
      <c r="C51" s="112"/>
      <c r="D51" s="112"/>
      <c r="E51" s="113"/>
      <c r="F51" s="114"/>
      <c r="G51" s="115"/>
      <c r="H51" s="2"/>
      <c r="I51" s="116"/>
      <c r="J51" s="117"/>
    </row>
    <row r="52" spans="1:11" s="25" customFormat="1" ht="15.75">
      <c r="A52" s="1"/>
      <c r="B52" s="115"/>
      <c r="C52" s="112"/>
      <c r="D52" s="115"/>
      <c r="E52" s="115"/>
      <c r="F52" s="118"/>
      <c r="G52" s="115"/>
      <c r="H52" s="115"/>
      <c r="I52" s="115"/>
      <c r="J52" s="115"/>
    </row>
    <row r="53" spans="1:11" s="25" customFormat="1" ht="15.75">
      <c r="A53" s="119"/>
      <c r="B53" s="120"/>
      <c r="C53" s="115"/>
      <c r="D53" s="115"/>
      <c r="E53" s="115"/>
      <c r="F53" s="118"/>
      <c r="H53" s="115"/>
      <c r="I53" s="115"/>
      <c r="J53" s="115"/>
    </row>
    <row r="54" spans="1:11" s="25" customFormat="1" ht="15.75">
      <c r="B54" s="115"/>
      <c r="C54" s="115"/>
      <c r="D54" s="115"/>
      <c r="E54" s="115"/>
      <c r="F54" s="118"/>
      <c r="G54" s="115"/>
      <c r="H54" s="115"/>
      <c r="I54" s="115"/>
      <c r="J54" s="115"/>
    </row>
    <row r="55" spans="1:11" s="25" customFormat="1" ht="15.75">
      <c r="B55" s="115"/>
      <c r="C55" s="115"/>
      <c r="D55" s="115"/>
      <c r="E55" s="115"/>
      <c r="F55" s="118"/>
      <c r="G55" s="115"/>
      <c r="H55" s="115"/>
      <c r="I55" s="115"/>
      <c r="J55" s="115"/>
    </row>
    <row r="56" spans="1:11" s="25" customFormat="1" ht="15.75">
      <c r="B56" s="115"/>
      <c r="C56" s="115"/>
      <c r="D56" s="115"/>
      <c r="E56" s="115"/>
      <c r="F56" s="118"/>
      <c r="G56" s="115"/>
      <c r="H56" s="115"/>
      <c r="I56" s="115"/>
      <c r="J56" s="115"/>
    </row>
    <row r="57" spans="1:11" s="25" customFormat="1" ht="15.75">
      <c r="B57" s="115"/>
      <c r="C57" s="115"/>
      <c r="D57" s="115"/>
      <c r="E57" s="115"/>
      <c r="F57" s="118"/>
      <c r="G57" s="115"/>
      <c r="H57" s="115"/>
      <c r="I57" s="115"/>
      <c r="J57" s="115"/>
    </row>
    <row r="58" spans="1:11" s="25" customFormat="1" ht="15.75">
      <c r="B58" s="115"/>
      <c r="C58" s="115"/>
      <c r="D58" s="115"/>
      <c r="E58" s="115"/>
      <c r="F58" s="118"/>
      <c r="G58" s="115"/>
      <c r="H58" s="115"/>
      <c r="I58" s="115"/>
      <c r="J58" s="115"/>
    </row>
    <row r="59" spans="1:11" s="25" customFormat="1" ht="15.75">
      <c r="B59" s="115"/>
      <c r="C59" s="115"/>
      <c r="D59" s="115"/>
      <c r="E59" s="115"/>
      <c r="F59" s="118"/>
      <c r="G59" s="115"/>
      <c r="H59" s="115"/>
      <c r="I59" s="115"/>
      <c r="J59" s="115"/>
    </row>
    <row r="60" spans="1:11" s="25" customFormat="1" ht="15.75">
      <c r="B60" s="115"/>
      <c r="C60" s="115"/>
      <c r="D60" s="115"/>
      <c r="E60" s="115"/>
      <c r="F60" s="118"/>
      <c r="G60" s="115"/>
      <c r="H60" s="115"/>
      <c r="I60" s="115"/>
      <c r="J60" s="115"/>
    </row>
    <row r="61" spans="1:11" s="25" customFormat="1" ht="15.75">
      <c r="B61" s="115"/>
      <c r="C61" s="115"/>
      <c r="D61" s="115"/>
      <c r="E61" s="115"/>
      <c r="F61" s="118"/>
      <c r="G61" s="115"/>
      <c r="H61" s="115"/>
      <c r="I61" s="115"/>
      <c r="J61" s="115"/>
    </row>
    <row r="62" spans="1:11" s="25" customFormat="1" ht="15.75">
      <c r="B62" s="115"/>
      <c r="C62" s="115"/>
      <c r="D62" s="115"/>
      <c r="E62" s="115"/>
      <c r="F62" s="118"/>
      <c r="G62" s="115"/>
      <c r="H62" s="115"/>
      <c r="I62" s="115"/>
      <c r="J62" s="115"/>
    </row>
    <row r="63" spans="1:11" s="25" customFormat="1" ht="15.75">
      <c r="B63" s="115"/>
      <c r="C63" s="115"/>
      <c r="D63" s="115"/>
      <c r="E63" s="115"/>
      <c r="F63" s="118"/>
      <c r="G63" s="115"/>
      <c r="H63" s="115"/>
      <c r="I63" s="115"/>
      <c r="J63" s="115"/>
    </row>
    <row r="64" spans="1:11" s="25" customFormat="1" ht="15.75">
      <c r="B64" s="115"/>
      <c r="C64" s="115"/>
      <c r="D64" s="115"/>
      <c r="E64" s="115"/>
      <c r="F64" s="118"/>
      <c r="G64" s="115"/>
      <c r="H64" s="115"/>
      <c r="I64" s="115"/>
      <c r="J64" s="115"/>
    </row>
    <row r="65" spans="2:10" s="25" customFormat="1" ht="15.75">
      <c r="B65" s="115"/>
      <c r="C65" s="115"/>
      <c r="D65" s="115"/>
      <c r="E65" s="115"/>
      <c r="F65" s="118"/>
      <c r="G65" s="115"/>
      <c r="H65" s="115"/>
      <c r="I65" s="115"/>
      <c r="J65" s="115"/>
    </row>
    <row r="66" spans="2:10" s="25" customFormat="1" ht="15.75">
      <c r="B66" s="115"/>
      <c r="C66" s="115"/>
      <c r="D66" s="115"/>
      <c r="E66" s="115"/>
      <c r="F66" s="118"/>
      <c r="G66" s="115"/>
      <c r="H66" s="115"/>
      <c r="I66" s="115"/>
      <c r="J66" s="115"/>
    </row>
    <row r="67" spans="2:10" s="25" customFormat="1" ht="15.75">
      <c r="B67" s="115"/>
      <c r="C67" s="115"/>
      <c r="D67" s="115"/>
      <c r="E67" s="115"/>
      <c r="F67" s="118"/>
      <c r="G67" s="115"/>
      <c r="H67" s="115"/>
      <c r="I67" s="115"/>
      <c r="J67" s="115"/>
    </row>
    <row r="68" spans="2:10" s="25" customFormat="1" ht="15.75">
      <c r="B68" s="115"/>
      <c r="C68" s="115"/>
      <c r="D68" s="115"/>
      <c r="E68" s="115"/>
      <c r="F68" s="118"/>
      <c r="G68" s="115"/>
      <c r="H68" s="115"/>
      <c r="I68" s="115"/>
      <c r="J68" s="115"/>
    </row>
  </sheetData>
  <sheetProtection password="CB28" sheet="1" objects="1" scenarios="1"/>
  <mergeCells count="10">
    <mergeCell ref="B14:J14"/>
    <mergeCell ref="B18:B19"/>
    <mergeCell ref="C18:E18"/>
    <mergeCell ref="G18:I18"/>
    <mergeCell ref="A4:K4"/>
    <mergeCell ref="A5:K5"/>
    <mergeCell ref="B8:J8"/>
    <mergeCell ref="B9:J9"/>
    <mergeCell ref="B11:J11"/>
    <mergeCell ref="B13:J13"/>
  </mergeCells>
  <pageMargins left="0.25" right="0.25" top="0.25" bottom="0.19" header="0.25" footer="0.19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 DIC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ejvelez</dc:creator>
  <cp:lastModifiedBy>ejvelez</cp:lastModifiedBy>
  <dcterms:created xsi:type="dcterms:W3CDTF">2014-01-02T08:05:50Z</dcterms:created>
  <dcterms:modified xsi:type="dcterms:W3CDTF">2014-01-02T08:06:16Z</dcterms:modified>
</cp:coreProperties>
</file>